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95" yWindow="210" windowWidth="15240" windowHeight="11550"/>
  </bookViews>
  <sheets>
    <sheet name="Electrico" sheetId="1" r:id="rId1"/>
    <sheet name="Hoja3" sheetId="3" r:id="rId2"/>
  </sheets>
  <definedNames>
    <definedName name="_xlnm.Print_Titles" localSheetId="0">Electrico!$1:$13</definedName>
  </definedNames>
  <calcPr calcId="145621" concurrentCalc="0"/>
</workbook>
</file>

<file path=xl/calcChain.xml><?xml version="1.0" encoding="utf-8"?>
<calcChain xmlns="http://schemas.openxmlformats.org/spreadsheetml/2006/main">
  <c r="A45" i="1" l="1"/>
  <c r="A41" i="1"/>
  <c r="A39" i="1"/>
  <c r="A35" i="1"/>
  <c r="A33" i="1"/>
  <c r="A31" i="1"/>
  <c r="A29" i="1"/>
  <c r="A23" i="1"/>
  <c r="H41" i="1"/>
  <c r="H35" i="1"/>
  <c r="H33" i="1"/>
  <c r="H31" i="1"/>
  <c r="E29" i="1"/>
  <c r="H29" i="1"/>
  <c r="E25" i="1"/>
  <c r="H25" i="1"/>
  <c r="A19" i="1"/>
  <c r="H39" i="1"/>
  <c r="H23" i="1"/>
  <c r="H45" i="1"/>
  <c r="H49" i="1"/>
  <c r="H50" i="1"/>
  <c r="H51" i="1"/>
</calcChain>
</file>

<file path=xl/sharedStrings.xml><?xml version="1.0" encoding="utf-8"?>
<sst xmlns="http://schemas.openxmlformats.org/spreadsheetml/2006/main" count="63" uniqueCount="56">
  <si>
    <t>PZA</t>
  </si>
  <si>
    <t>CONCEPTO</t>
  </si>
  <si>
    <t>UNID.</t>
  </si>
  <si>
    <t>CANT.</t>
  </si>
  <si>
    <t>P.U.</t>
  </si>
  <si>
    <t>IMPORTE</t>
  </si>
  <si>
    <t>SECRETARIA DE INFRAESTRUCTURA</t>
  </si>
  <si>
    <t>MUNICIPIO  :   MONTERREY,    N.L.</t>
  </si>
  <si>
    <t>SUBSECRETARIA DE CONSTRUCCION</t>
  </si>
  <si>
    <t xml:space="preserve">DIRECCION DE PROYECTOS </t>
  </si>
  <si>
    <t>PRECIO CON LETRA</t>
  </si>
  <si>
    <t>SUBTOTAL</t>
  </si>
  <si>
    <t>TOTAL</t>
  </si>
  <si>
    <t>16% IVA</t>
  </si>
  <si>
    <t>IMPORTE TOTAL CON LETRA:</t>
  </si>
  <si>
    <t>LICITACION:</t>
  </si>
  <si>
    <t>FOLIO No.</t>
  </si>
  <si>
    <t>PROYECTO  :    HANGAR DE GOBIERNO PARA HELICOPTERO</t>
  </si>
  <si>
    <t>OBRA          :    HANGAR DE HELICOPTEROS EN AZOTEA ESTACIONAMIENTO FUNDIDORA</t>
  </si>
  <si>
    <t>UBICACION :    ESTACIONAMIENTO FUNDIDORA FRENTE AL PABELLON CUIDADANO</t>
  </si>
  <si>
    <t>CONSECUTIVO</t>
  </si>
  <si>
    <t>No. CPTO.</t>
  </si>
  <si>
    <t>M3</t>
  </si>
  <si>
    <t>M2</t>
  </si>
  <si>
    <t>CHINA</t>
  </si>
  <si>
    <t>UNIDAD DEPORTIVA "RAÚL GONZÁLEZ"</t>
  </si>
  <si>
    <t>KG</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</si>
  <si>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</si>
  <si>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MANO DE OBRA Y TODO LO NECESARIO PARA SU CORRECTA EJECUCIÓN</t>
  </si>
  <si>
    <t>OTROS</t>
  </si>
  <si>
    <t>56100001</t>
  </si>
  <si>
    <t>LIMPIEZA FINAL DE LA OBRA Y DURANTE EL PERIODO DE EJECUCION DE LA MISMA. INCLUYE: RETIRO DE MATERIALES, SOBRANTES, DESPERDICIOS, ACARREOS, MATERIALES Y MANO DE OBRA.</t>
  </si>
  <si>
    <t>REHABILITACIÓN DE LA UNIDAD DEPORTIVA RAÚL GONZÁLEZ</t>
  </si>
  <si>
    <t>MEJORAMIENTO DE UNIDAD DEPORTIVA RAÚL GONZÁLEZ</t>
  </si>
  <si>
    <t>CAMPO DE BASEBALL</t>
  </si>
  <si>
    <t>INFRAESTRUCTURA Y SERVICIOS URBANOS</t>
  </si>
  <si>
    <t>ALUMBRADO</t>
  </si>
  <si>
    <t>SUMINISTRO, INSTALACIÓN Y PRUEBA DE LÁMPARA DE ADITIVOS METÁLICOS CERÁMICOS DE 1000 WATTS MARCA PHILIPS, MODELO MASTER CITYWHITE CDO 100W/828 E40, BLANCO CÁLIDO.</t>
  </si>
  <si>
    <t>SUMINISTRO, INSTALACIÓN Y PRUEBA DE BALASTRO ELÉCTRICO HID-PV 150/S SON/CDO PARA 220-240V PARA 100 W CON INTERRUPTOR Y TÉRMICO.</t>
  </si>
  <si>
    <t>ARBORIZACIÓN Y PLANTADO</t>
  </si>
  <si>
    <t>PLANTADO</t>
  </si>
  <si>
    <t>14100002</t>
  </si>
  <si>
    <t>DESPALME DEL TERRENO NATURAL HASTA UNA PROFUNDIDAD DE 0.30M, VOLUMEN MEDIDO EN SECCION, INCLUYE: MAQUINARIA, EQUIPO, HERRAMIENTA, CARGA, DESCARGA Y ACARREOS Y MANO DE OBRA</t>
  </si>
  <si>
    <t>52100002</t>
  </si>
  <si>
    <t>SUMINISTRO Y EXTENDIDO DE TIERRA VEGETAL EN CAPAS DE 25 CMS DE ESPESOR, CON ARENA Y MATERIAL ORGANICO EN PROPORCIÓN 50-30-20, VOLUMEN MEDIDO EN SECCION, HERRAMIENTA, EQUIPO Y MANO DE OBRA</t>
  </si>
  <si>
    <t>52100003</t>
  </si>
  <si>
    <t>APLICACIÓN DE RIEGO PARA HIDRATAR CAPA DE TIERRA DE JARDIN PARA RECIBIR PASTO SAN AGUSTIN O EQUIVALENTE A RAZON DE 12 LTS./M2. (LAMINA DE 12 MM Ó 1/2 PULGADA POR RIEGO).</t>
  </si>
  <si>
    <t>REMODELACIÓN GENERAL</t>
  </si>
  <si>
    <t>COLOCACIÓN DE PINTURA ACRILICA TIPO VINIMEX TOTAL, ANTIHONGOS MARCA COMEX O EQUIVALENTE EN CALIDAD Y PRECIO A DOS MANOS COLOR SEGUN MUESTRA APROBADA POR DIRECCIÓN ARQUITECTÓNICA. INCLUYE: SUMINISTROS, PROTECCIÓN DE AREAS ADYACENTES, SELLADOR 5 X 1 MARCA COMEX O EQUIVALENTE, ANDAMIOS, DESPERDICIOS, HERRAMIENTA, EQUIPO, MATERIAL DE CONSUMO, MANO DE OBRA Y TODO LO NECESARIO PARA SU CORRECTA EJECUCIÓN.</t>
  </si>
  <si>
    <t>22240001</t>
  </si>
  <si>
    <t>PINTURA PARA RECUBRIMIENTO DE ESTRUCTURA METÁLICA APLICANDO UNA CAPA DE PRIMARIO DE 4 MILESIMAS DE PULGADA Y UNA DE ACABADO DE 6 MILESIMAS DE PULGADA, DEBIENDOSE SEGUIR LOS PROCEDIMIENTOS ESTABLECIDOS POR EL PROVEEDOR DE LA PINTURA, INCLUYE MATERIALES, LIMPIEZA CON CHORRO DE ARENA A METAL BLANCO (SSPC-SP-5), PREPARACION DE LA SUPERFICIE, ANDAMIOS, RETOQUES, EQUIPO, HERRAMIENTA Y MANO DE OBRA.</t>
  </si>
  <si>
    <t>SUMINISTRO Y PLANTADO DE PASTO EN ROLLO TIPO BERMUDA. INCLUYE: FLETE, ACARREO, HERRAMIENTA, EQUIPO Y MANO DE OBRA.</t>
  </si>
  <si>
    <t>SUMINISTRO Y TENDIDO DE ARCILLA EN CAPA DE 5 CM DE ESPESOR PARA CAMPO DE BEISBOL, INCLUYE: MATERIAL, FLETE, ACARREO, HERRAMIENTA, EQUIPO Y MANO DE OBRA.</t>
  </si>
  <si>
    <t>ANEXO E3                                    JUNTA</t>
  </si>
  <si>
    <t>SINL-CPE-002-2018</t>
  </si>
  <si>
    <t>FECHA: 29 ENERO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</si>
</sst>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37"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13.2"/>
      <color rgb="FFFFFFFF"/>
      <name val="Calibri"/>
      <family val="2"/>
      <scheme val="minor"/>
    </font>
    <font>
      <b/>
      <sz val="13"/>
      <color theme="0"/>
      <name val="Calibri"/>
      <family val="2"/>
      <scheme val="minor"/>
    </font>
    <font>
      <b/>
      <sz val="8"/>
      <color theme="1"/>
      <name val="Calibri"/>
      <family val="2"/>
      <scheme val="minor"/>
    </font>
    <font>
      <sz val="8"/>
      <color theme="1"/>
      <name val="Calibri"/>
      <family val="2"/>
      <scheme val="minor"/>
    </font>
    <font>
      <sz val="10"/>
      <color rgb="FF000000"/>
      <name val="Calibri"/>
      <family val="2"/>
    </font>
    <font>
      <b/>
      <sz val="8"/>
      <color rgb="FFFF0000"/>
      <name val="Arial"/>
      <family val="2"/>
    </font>
    <font>
      <sz val="12"/>
      <color theme="0"/>
      <name val="Calibri"/>
      <family val="2"/>
      <scheme val="minor"/>
    </font>
    <font>
      <b/>
      <sz val="12"/>
      <color theme="0"/>
      <name val="Calibri"/>
      <family val="2"/>
      <scheme val="minor"/>
    </font>
    <font>
      <sz val="11"/>
      <color rgb="FF666666"/>
      <name val="Arial"/>
      <family val="2"/>
    </font>
    <font>
      <sz val="10"/>
      <color rgb="FF000000"/>
      <name val="Calibri"/>
      <family val="2"/>
      <scheme val="minor"/>
    </font>
    <font>
      <sz val="10"/>
      <color theme="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990099"/>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34142">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cellStyleXfs>
  <cellXfs count="147">
    <xf numFmtId="0" fontId="0" fillId="0" borderId="0" xfId="0"/>
    <xf numFmtId="4" fontId="3" fillId="0" borderId="0" xfId="0" applyNumberFormat="1" applyFont="1" applyAlignment="1">
      <alignment vertical="top" wrapText="1"/>
    </xf>
    <xf numFmtId="0" fontId="3" fillId="0" borderId="0" xfId="0" applyFont="1" applyAlignment="1">
      <alignment horizontal="center" vertical="top" wrapText="1"/>
    </xf>
    <xf numFmtId="0" fontId="7" fillId="0" borderId="0" xfId="0" applyFont="1" applyBorder="1" applyAlignment="1">
      <alignment horizontal="center" vertical="top" wrapText="1"/>
    </xf>
    <xf numFmtId="0" fontId="5" fillId="0" borderId="0" xfId="0" applyFont="1" applyAlignment="1" applyProtection="1">
      <alignment vertical="top" wrapText="1"/>
    </xf>
    <xf numFmtId="0" fontId="0" fillId="0" borderId="0" xfId="0" applyFont="1" applyAlignment="1">
      <alignment vertical="top" wrapText="1"/>
    </xf>
    <xf numFmtId="0" fontId="5" fillId="0" borderId="0" xfId="0" applyFont="1" applyAlignment="1" applyProtection="1">
      <alignment horizontal="center" vertical="top" wrapText="1"/>
    </xf>
    <xf numFmtId="4" fontId="5" fillId="0" borderId="0" xfId="0" applyNumberFormat="1" applyFont="1" applyAlignment="1" applyProtection="1">
      <alignment horizontal="right" vertical="top" wrapText="1"/>
    </xf>
    <xf numFmtId="44" fontId="7" fillId="0" borderId="0" xfId="1" applyFont="1" applyAlignment="1" applyProtection="1">
      <alignment horizontal="center" vertical="top" wrapText="1"/>
    </xf>
    <xf numFmtId="0" fontId="12" fillId="0" borderId="0" xfId="0" applyFont="1" applyAlignment="1" applyProtection="1">
      <alignment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7" fillId="0" borderId="0" xfId="1" applyFont="1" applyAlignment="1">
      <alignment vertical="top" wrapText="1"/>
    </xf>
    <xf numFmtId="44" fontId="5" fillId="0" borderId="0" xfId="1" applyFont="1" applyAlignment="1" applyProtection="1">
      <alignment horizontal="right" vertical="top" wrapText="1"/>
    </xf>
    <xf numFmtId="44" fontId="7" fillId="0" borderId="0" xfId="1" applyFont="1" applyAlignment="1" applyProtection="1">
      <alignment horizontal="right" vertical="top" wrapText="1"/>
    </xf>
    <xf numFmtId="44" fontId="7" fillId="0" borderId="0" xfId="1" applyFont="1" applyAlignment="1">
      <alignment horizontal="right" vertical="top" wrapText="1"/>
    </xf>
    <xf numFmtId="44" fontId="6" fillId="0" borderId="0" xfId="1" applyFont="1" applyAlignment="1">
      <alignment horizontal="right" vertical="top" wrapText="1"/>
    </xf>
    <xf numFmtId="44" fontId="3" fillId="0" borderId="0" xfId="1" applyFont="1" applyAlignment="1">
      <alignment horizontal="right" vertical="top" wrapText="1"/>
    </xf>
    <xf numFmtId="4" fontId="6" fillId="0" borderId="0" xfId="0" applyNumberFormat="1" applyFont="1" applyAlignment="1">
      <alignment horizontal="right" vertical="top" wrapText="1"/>
    </xf>
    <xf numFmtId="4" fontId="3" fillId="0" borderId="0" xfId="0" applyNumberFormat="1" applyFont="1" applyAlignment="1">
      <alignment horizontal="right" vertical="top" wrapText="1"/>
    </xf>
    <xf numFmtId="0" fontId="6" fillId="0" borderId="0" xfId="0" applyFont="1" applyAlignment="1">
      <alignment horizontal="center" vertical="top" wrapText="1"/>
    </xf>
    <xf numFmtId="44" fontId="6" fillId="0" borderId="0" xfId="1" applyFont="1" applyAlignment="1" applyProtection="1">
      <alignment horizontal="right" vertical="top" wrapText="1"/>
      <protection locked="0"/>
    </xf>
    <xf numFmtId="4" fontId="6" fillId="0" borderId="0" xfId="0" applyNumberFormat="1" applyFont="1" applyAlignment="1" applyProtection="1">
      <alignment vertical="top" wrapText="1"/>
      <protection locked="0"/>
    </xf>
    <xf numFmtId="0" fontId="23" fillId="0" borderId="0" xfId="0" applyFont="1" applyAlignment="1">
      <alignment horizontal="justify" vertical="top" wrapText="1"/>
    </xf>
    <xf numFmtId="44" fontId="24" fillId="0" borderId="0" xfId="1" applyFont="1" applyAlignment="1">
      <alignment horizontal="right" vertical="top" wrapText="1"/>
    </xf>
    <xf numFmtId="39" fontId="5" fillId="0" borderId="0" xfId="2" applyFont="1" applyBorder="1" applyAlignment="1" applyProtection="1">
      <alignment vertical="top"/>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4" fontId="7" fillId="0" borderId="1" xfId="0" applyNumberFormat="1" applyFont="1" applyBorder="1" applyAlignment="1">
      <alignment vertical="top" wrapText="1"/>
    </xf>
    <xf numFmtId="4" fontId="7" fillId="0" borderId="1" xfId="0" applyNumberFormat="1" applyFont="1" applyBorder="1" applyAlignment="1" applyProtection="1">
      <alignment horizontal="center" vertical="top" wrapText="1"/>
      <protection locked="0"/>
    </xf>
    <xf numFmtId="0" fontId="3"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0" fontId="4" fillId="0" borderId="0" xfId="0" applyFont="1" applyAlignment="1">
      <alignment vertical="top" wrapText="1"/>
    </xf>
    <xf numFmtId="0" fontId="9" fillId="0" borderId="0" xfId="0" applyFont="1" applyAlignment="1">
      <alignment vertical="top" wrapText="1"/>
    </xf>
    <xf numFmtId="0" fontId="8" fillId="2" borderId="2" xfId="0" applyFont="1" applyFill="1" applyBorder="1" applyAlignment="1">
      <alignment horizontal="center" vertical="top" wrapText="1"/>
    </xf>
    <xf numFmtId="4" fontId="5" fillId="0" borderId="1" xfId="0" applyNumberFormat="1" applyFont="1" applyBorder="1" applyAlignment="1" applyProtection="1">
      <alignment vertical="top" wrapText="1"/>
      <protection locked="0"/>
    </xf>
    <xf numFmtId="44" fontId="5" fillId="0" borderId="0" xfId="1" applyFont="1" applyAlignment="1" applyProtection="1">
      <alignment horizontal="left" vertical="top" wrapText="1"/>
      <protection locked="0"/>
    </xf>
    <xf numFmtId="0" fontId="22" fillId="0" borderId="0" xfId="0" quotePrefix="1" applyNumberFormat="1" applyFont="1" applyAlignment="1" applyProtection="1">
      <alignment horizontal="right" vertical="top" wrapText="1"/>
      <protection locked="0"/>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8" fillId="2" borderId="6" xfId="0" applyFont="1" applyFill="1" applyBorder="1" applyAlignment="1">
      <alignment horizontal="center" vertical="top" wrapText="1"/>
    </xf>
    <xf numFmtId="4" fontId="8" fillId="2" borderId="6" xfId="0" applyNumberFormat="1" applyFont="1" applyFill="1" applyBorder="1" applyAlignment="1">
      <alignment horizontal="center" vertical="top" wrapText="1"/>
    </xf>
    <xf numFmtId="44" fontId="8" fillId="2" borderId="6" xfId="1" applyFont="1" applyFill="1" applyBorder="1" applyAlignment="1" applyProtection="1">
      <alignment horizontal="center" vertical="top" wrapText="1"/>
      <protection locked="0"/>
    </xf>
    <xf numFmtId="4" fontId="8" fillId="2" borderId="6" xfId="0" applyNumberFormat="1" applyFont="1" applyFill="1" applyBorder="1" applyAlignment="1" applyProtection="1">
      <alignment horizontal="center" vertical="top" wrapText="1"/>
      <protection locked="0"/>
    </xf>
    <xf numFmtId="44" fontId="8" fillId="2" borderId="6" xfId="1" applyFont="1" applyFill="1" applyBorder="1" applyAlignment="1">
      <alignment horizontal="center" vertical="top" wrapText="1"/>
    </xf>
    <xf numFmtId="0" fontId="25" fillId="0" borderId="0" xfId="0" applyFont="1" applyAlignment="1">
      <alignment horizontal="center" vertical="top" wrapText="1"/>
    </xf>
    <xf numFmtId="4" fontId="25" fillId="0" borderId="0" xfId="0" applyNumberFormat="1" applyFont="1" applyAlignment="1">
      <alignment horizontal="right" vertical="top" wrapText="1"/>
    </xf>
    <xf numFmtId="44" fontId="25" fillId="0" borderId="0" xfId="1" applyFont="1" applyAlignment="1" applyProtection="1">
      <alignment horizontal="right" vertical="top" wrapText="1"/>
      <protection locked="0"/>
    </xf>
    <xf numFmtId="44" fontId="25" fillId="0" borderId="0" xfId="1" applyFont="1" applyAlignment="1">
      <alignment horizontal="right" vertical="top" wrapText="1"/>
    </xf>
    <xf numFmtId="0" fontId="25" fillId="0" borderId="0" xfId="0" applyFont="1" applyAlignment="1" applyProtection="1">
      <alignment horizontal="justify" vertical="top" wrapText="1"/>
      <protection locked="0"/>
    </xf>
    <xf numFmtId="44" fontId="24" fillId="0" borderId="7" xfId="1" applyFont="1" applyBorder="1" applyAlignment="1">
      <alignment horizontal="right" vertical="top" wrapText="1"/>
    </xf>
    <xf numFmtId="0" fontId="0" fillId="0" borderId="0" xfId="0" applyFont="1" applyBorder="1" applyAlignment="1">
      <alignment vertical="top" wrapText="1"/>
    </xf>
    <xf numFmtId="0" fontId="25" fillId="0" borderId="0" xfId="0" applyFont="1" applyFill="1" applyAlignment="1">
      <alignment horizontal="center" vertical="top" wrapText="1"/>
    </xf>
    <xf numFmtId="0" fontId="26" fillId="3" borderId="0" xfId="0" applyFont="1" applyFill="1" applyBorder="1" applyAlignment="1">
      <alignment vertical="top"/>
    </xf>
    <xf numFmtId="0" fontId="6" fillId="3" borderId="0" xfId="0" applyFont="1" applyFill="1" applyBorder="1" applyAlignment="1">
      <alignment wrapText="1"/>
    </xf>
    <xf numFmtId="2" fontId="6" fillId="3" borderId="0" xfId="0" applyNumberFormat="1" applyFont="1" applyFill="1" applyBorder="1" applyAlignment="1">
      <alignment vertical="top" wrapText="1"/>
    </xf>
    <xf numFmtId="4" fontId="25" fillId="0" borderId="0" xfId="0" applyNumberFormat="1" applyFont="1" applyFill="1" applyAlignment="1">
      <alignment horizontal="right" vertical="top" wrapText="1"/>
    </xf>
    <xf numFmtId="0" fontId="26" fillId="3" borderId="0" xfId="0" applyFont="1" applyFill="1" applyBorder="1" applyAlignment="1">
      <alignment vertical="center"/>
    </xf>
    <xf numFmtId="0" fontId="5" fillId="0" borderId="0" xfId="0" applyFont="1" applyBorder="1" applyAlignment="1">
      <alignment horizontal="left" vertical="top" wrapText="1"/>
    </xf>
    <xf numFmtId="0" fontId="5" fillId="0" borderId="0" xfId="0" applyFont="1" applyAlignment="1">
      <alignment horizontal="left" vertical="top" wrapText="1"/>
    </xf>
    <xf numFmtId="0" fontId="6" fillId="3" borderId="0" xfId="0" applyFont="1" applyFill="1" applyAlignment="1">
      <alignment horizontal="center" vertical="top" wrapText="1"/>
    </xf>
    <xf numFmtId="4" fontId="6" fillId="3" borderId="0" xfId="0" applyNumberFormat="1" applyFont="1" applyFill="1" applyAlignment="1">
      <alignment horizontal="right" vertical="top" wrapText="1"/>
    </xf>
    <xf numFmtId="44" fontId="6" fillId="3" borderId="0" xfId="1" applyFont="1" applyFill="1" applyAlignment="1" applyProtection="1">
      <alignment horizontal="right" vertical="top" wrapText="1"/>
      <protection locked="0"/>
    </xf>
    <xf numFmtId="4" fontId="6" fillId="3" borderId="0" xfId="0" applyNumberFormat="1" applyFont="1" applyFill="1" applyAlignment="1" applyProtection="1">
      <alignment vertical="top" wrapText="1"/>
      <protection locked="0"/>
    </xf>
    <xf numFmtId="44" fontId="6" fillId="3" borderId="0" xfId="1" applyFont="1" applyFill="1" applyAlignment="1">
      <alignment horizontal="right" vertical="top" wrapText="1"/>
    </xf>
    <xf numFmtId="0" fontId="25" fillId="3" borderId="0" xfId="0" applyFont="1" applyFill="1" applyAlignment="1">
      <alignment horizontal="center" vertical="top" wrapText="1"/>
    </xf>
    <xf numFmtId="0" fontId="28" fillId="0" borderId="0" xfId="0" applyFont="1" applyAlignment="1">
      <alignment horizontal="center" vertical="top" wrapText="1"/>
    </xf>
    <xf numFmtId="0" fontId="29" fillId="0" borderId="0" xfId="0" applyFont="1" applyAlignment="1">
      <alignment horizontal="center" vertical="top" wrapText="1"/>
    </xf>
    <xf numFmtId="4" fontId="29" fillId="0" borderId="0" xfId="0" applyNumberFormat="1" applyFont="1" applyAlignment="1">
      <alignment horizontal="right" vertical="top" wrapText="1"/>
    </xf>
    <xf numFmtId="44" fontId="29" fillId="0" borderId="0" xfId="1" applyFont="1" applyAlignment="1" applyProtection="1">
      <alignment horizontal="right" vertical="top" wrapText="1"/>
      <protection locked="0"/>
    </xf>
    <xf numFmtId="4" fontId="29" fillId="0" borderId="0" xfId="0" applyNumberFormat="1" applyFont="1" applyAlignment="1" applyProtection="1">
      <alignment vertical="top" wrapText="1"/>
      <protection locked="0"/>
    </xf>
    <xf numFmtId="44" fontId="29" fillId="0" borderId="0" xfId="1" applyFont="1" applyAlignment="1">
      <alignment horizontal="right" vertical="top" wrapText="1"/>
    </xf>
    <xf numFmtId="0" fontId="6" fillId="0" borderId="0" xfId="0" applyFont="1" applyFill="1" applyAlignment="1">
      <alignment horizontal="center" vertical="top" wrapText="1"/>
    </xf>
    <xf numFmtId="4" fontId="6" fillId="0" borderId="0" xfId="0" applyNumberFormat="1" applyFont="1" applyFill="1" applyAlignment="1">
      <alignment horizontal="right" vertical="top" wrapText="1"/>
    </xf>
    <xf numFmtId="44" fontId="6" fillId="0" borderId="0" xfId="1" applyFont="1" applyFill="1" applyAlignment="1" applyProtection="1">
      <alignment horizontal="right" vertical="top" wrapText="1"/>
      <protection locked="0"/>
    </xf>
    <xf numFmtId="4" fontId="6" fillId="0" borderId="0" xfId="0" applyNumberFormat="1" applyFont="1" applyFill="1" applyAlignment="1" applyProtection="1">
      <alignment vertical="top" wrapText="1"/>
      <protection locked="0"/>
    </xf>
    <xf numFmtId="44" fontId="6" fillId="0" borderId="0" xfId="1" applyFont="1" applyFill="1" applyAlignment="1">
      <alignment horizontal="right" vertical="top" wrapText="1"/>
    </xf>
    <xf numFmtId="0" fontId="3" fillId="0" borderId="0" xfId="0" applyFont="1" applyFill="1" applyAlignment="1">
      <alignment vertical="top" wrapText="1"/>
    </xf>
    <xf numFmtId="0" fontId="25" fillId="0" borderId="0" xfId="0" applyFont="1" applyFill="1" applyAlignment="1">
      <alignment horizontal="left" vertical="top" wrapText="1"/>
    </xf>
    <xf numFmtId="4" fontId="25" fillId="3" borderId="0" xfId="0" applyNumberFormat="1" applyFont="1" applyFill="1" applyAlignment="1">
      <alignment horizontal="right" vertical="top" wrapText="1"/>
    </xf>
    <xf numFmtId="44" fontId="25" fillId="3" borderId="0" xfId="1" applyFont="1" applyFill="1" applyAlignment="1" applyProtection="1">
      <alignment horizontal="right" vertical="top" wrapText="1"/>
      <protection locked="0"/>
    </xf>
    <xf numFmtId="0" fontId="25" fillId="3" borderId="0" xfId="0" applyFont="1" applyFill="1" applyAlignment="1" applyProtection="1">
      <alignment horizontal="justify" vertical="top" wrapText="1"/>
      <protection locked="0"/>
    </xf>
    <xf numFmtId="44" fontId="25" fillId="3" borderId="0" xfId="1" applyFont="1" applyFill="1" applyAlignment="1">
      <alignment horizontal="right" vertical="top" wrapText="1"/>
    </xf>
    <xf numFmtId="0" fontId="9" fillId="0" borderId="0" xfId="0" applyFont="1" applyFill="1" applyAlignment="1">
      <alignment horizontal="center" vertical="top" wrapText="1"/>
    </xf>
    <xf numFmtId="0" fontId="6" fillId="0" borderId="0" xfId="0" applyFont="1" applyFill="1" applyAlignment="1">
      <alignment horizontal="left" vertical="center" wrapText="1"/>
    </xf>
    <xf numFmtId="0" fontId="30" fillId="0" borderId="8" xfId="0" applyFont="1" applyFill="1" applyBorder="1" applyAlignment="1" applyProtection="1">
      <alignment horizontal="justify" vertical="center" wrapText="1"/>
    </xf>
    <xf numFmtId="0" fontId="6" fillId="0" borderId="0" xfId="0" applyFont="1" applyFill="1" applyAlignment="1">
      <alignment horizontal="left" vertical="top" wrapText="1"/>
    </xf>
    <xf numFmtId="0" fontId="25" fillId="0" borderId="0" xfId="0" applyFont="1" applyFill="1" applyBorder="1" applyAlignment="1">
      <alignment horizontal="center" vertical="top" wrapText="1"/>
    </xf>
    <xf numFmtId="0" fontId="6" fillId="4" borderId="0" xfId="0" applyFont="1" applyFill="1" applyBorder="1" applyAlignment="1">
      <alignment vertical="top" wrapText="1"/>
    </xf>
    <xf numFmtId="0" fontId="9" fillId="4" borderId="0" xfId="0" applyFont="1" applyFill="1" applyBorder="1" applyAlignment="1">
      <alignment vertical="top"/>
    </xf>
    <xf numFmtId="44" fontId="6" fillId="4" borderId="0" xfId="1" applyFont="1" applyFill="1" applyBorder="1" applyAlignment="1" applyProtection="1">
      <alignment horizontal="right" vertical="top"/>
      <protection locked="0"/>
    </xf>
    <xf numFmtId="0" fontId="6" fillId="4" borderId="0" xfId="0" applyFont="1" applyFill="1" applyBorder="1" applyAlignment="1">
      <alignment horizontal="center" vertical="top" wrapText="1"/>
    </xf>
    <xf numFmtId="4" fontId="6" fillId="4" borderId="0" xfId="0" applyNumberFormat="1" applyFont="1" applyFill="1" applyBorder="1" applyAlignment="1">
      <alignment horizontal="right" vertical="top" wrapText="1"/>
    </xf>
    <xf numFmtId="44" fontId="6" fillId="4" borderId="0" xfId="1" applyFont="1" applyFill="1" applyBorder="1" applyAlignment="1" applyProtection="1">
      <alignment horizontal="right" vertical="top" wrapText="1"/>
      <protection locked="0"/>
    </xf>
    <xf numFmtId="4" fontId="6" fillId="4" borderId="0" xfId="0" applyNumberFormat="1" applyFont="1" applyFill="1" applyBorder="1" applyAlignment="1" applyProtection="1">
      <alignment vertical="top" wrapText="1"/>
      <protection locked="0"/>
    </xf>
    <xf numFmtId="44" fontId="6" fillId="4" borderId="0" xfId="1" applyFont="1" applyFill="1" applyBorder="1" applyAlignment="1">
      <alignment horizontal="right" vertical="top" wrapText="1"/>
    </xf>
    <xf numFmtId="0" fontId="6" fillId="0" borderId="0" xfId="0" applyFont="1" applyBorder="1" applyAlignment="1">
      <alignment horizontal="center" vertical="top" wrapText="1"/>
    </xf>
    <xf numFmtId="0" fontId="6" fillId="0" borderId="0" xfId="0" applyFont="1" applyBorder="1" applyAlignment="1">
      <alignment horizontal="justify" vertical="top" wrapText="1"/>
    </xf>
    <xf numFmtId="2" fontId="6" fillId="0" borderId="0" xfId="0" applyNumberFormat="1" applyFont="1" applyFill="1" applyBorder="1" applyAlignment="1">
      <alignment vertical="top" wrapText="1"/>
    </xf>
    <xf numFmtId="44" fontId="6" fillId="0" borderId="0" xfId="1" applyFont="1" applyBorder="1" applyAlignment="1" applyProtection="1">
      <alignment horizontal="right" vertical="top" wrapText="1"/>
      <protection locked="0"/>
    </xf>
    <xf numFmtId="0" fontId="6" fillId="0" borderId="0" xfId="0" applyFont="1" applyBorder="1" applyAlignment="1" applyProtection="1">
      <alignment horizontal="justify" vertical="top" wrapText="1"/>
      <protection locked="0"/>
    </xf>
    <xf numFmtId="44" fontId="6" fillId="0" borderId="0" xfId="1" applyFont="1" applyBorder="1" applyAlignment="1">
      <alignment horizontal="right" vertical="top" wrapText="1"/>
    </xf>
    <xf numFmtId="4" fontId="6" fillId="0" borderId="0" xfId="0" applyNumberFormat="1" applyFont="1" applyBorder="1" applyAlignment="1">
      <alignment horizontal="right" vertical="top" wrapText="1"/>
    </xf>
    <xf numFmtId="0" fontId="31" fillId="0" borderId="0" xfId="0" applyFont="1" applyAlignment="1">
      <alignment horizontal="center" vertical="center" wrapText="1"/>
    </xf>
    <xf numFmtId="0" fontId="31" fillId="0" borderId="0" xfId="0" applyFont="1" applyAlignment="1">
      <alignment vertical="center" wrapText="1"/>
    </xf>
    <xf numFmtId="0" fontId="6" fillId="0" borderId="0" xfId="0" applyFont="1" applyFill="1" applyBorder="1" applyAlignment="1" applyProtection="1">
      <alignment horizontal="justify" vertical="top" wrapText="1"/>
    </xf>
    <xf numFmtId="0" fontId="6" fillId="0" borderId="0" xfId="0" applyFont="1" applyFill="1" applyBorder="1" applyAlignment="1" applyProtection="1">
      <alignment horizontal="center" vertical="top" wrapText="1"/>
    </xf>
    <xf numFmtId="4" fontId="6" fillId="0" borderId="0" xfId="0" applyNumberFormat="1" applyFont="1" applyFill="1" applyBorder="1" applyAlignment="1" applyProtection="1">
      <alignment horizontal="right" vertical="top" wrapText="1"/>
    </xf>
    <xf numFmtId="0" fontId="32" fillId="3" borderId="0" xfId="0" applyFont="1" applyFill="1" applyBorder="1" applyAlignment="1" applyProtection="1">
      <alignment horizontal="center" vertical="top" wrapText="1"/>
    </xf>
    <xf numFmtId="0" fontId="33" fillId="3" borderId="0" xfId="0" applyFont="1" applyFill="1" applyBorder="1" applyAlignment="1" applyProtection="1">
      <alignment vertical="top"/>
    </xf>
    <xf numFmtId="4" fontId="32" fillId="3" borderId="0" xfId="0" applyNumberFormat="1" applyFont="1" applyFill="1" applyBorder="1" applyAlignment="1" applyProtection="1">
      <alignment horizontal="right" vertical="top" wrapText="1"/>
    </xf>
    <xf numFmtId="44" fontId="32" fillId="3" borderId="0" xfId="1" applyFont="1" applyFill="1" applyBorder="1" applyAlignment="1" applyProtection="1">
      <alignment horizontal="right" vertical="top" wrapText="1"/>
      <protection locked="0"/>
    </xf>
    <xf numFmtId="0" fontId="32" fillId="3" borderId="0" xfId="0" applyFont="1" applyFill="1" applyBorder="1" applyAlignment="1" applyProtection="1">
      <alignment horizontal="justify" vertical="top" wrapText="1"/>
      <protection locked="0"/>
    </xf>
    <xf numFmtId="44" fontId="32" fillId="3" borderId="0" xfId="1" applyFont="1" applyFill="1" applyBorder="1" applyAlignment="1">
      <alignment horizontal="right" vertical="top" wrapText="1"/>
    </xf>
    <xf numFmtId="0" fontId="6" fillId="4" borderId="0" xfId="0" applyFont="1" applyFill="1" applyBorder="1" applyAlignment="1" applyProtection="1">
      <alignment vertical="top" wrapText="1"/>
    </xf>
    <xf numFmtId="0" fontId="9" fillId="4" borderId="0" xfId="0" applyFont="1" applyFill="1" applyBorder="1" applyAlignment="1" applyProtection="1">
      <alignment vertical="top"/>
    </xf>
    <xf numFmtId="44" fontId="6" fillId="4" borderId="0" xfId="1" applyFont="1" applyFill="1" applyBorder="1" applyAlignment="1" applyProtection="1">
      <alignment horizontal="right" vertical="top"/>
    </xf>
    <xf numFmtId="0" fontId="6" fillId="4" borderId="0" xfId="0" applyFont="1" applyFill="1" applyBorder="1" applyAlignment="1" applyProtection="1">
      <alignment horizontal="center" vertical="top" wrapText="1"/>
    </xf>
    <xf numFmtId="4" fontId="6" fillId="4" borderId="0" xfId="0" applyNumberFormat="1" applyFont="1" applyFill="1" applyBorder="1" applyAlignment="1" applyProtection="1">
      <alignment horizontal="right" vertical="top" wrapText="1"/>
    </xf>
    <xf numFmtId="0" fontId="6" fillId="0" borderId="0" xfId="0" applyFont="1" applyBorder="1" applyAlignment="1" applyProtection="1">
      <alignment horizontal="center" vertical="top" wrapText="1"/>
    </xf>
    <xf numFmtId="4" fontId="6" fillId="0" borderId="0" xfId="0" applyNumberFormat="1" applyFont="1" applyBorder="1" applyAlignment="1" applyProtection="1">
      <alignment horizontal="right" vertical="top" wrapText="1"/>
    </xf>
    <xf numFmtId="0" fontId="34" fillId="0" borderId="0" xfId="0" applyFont="1"/>
    <xf numFmtId="0" fontId="25" fillId="0" borderId="0" xfId="0" applyFont="1" applyBorder="1" applyAlignment="1">
      <alignment horizontal="center" vertical="top" wrapText="1"/>
    </xf>
    <xf numFmtId="4" fontId="25" fillId="0" borderId="0" xfId="0" applyNumberFormat="1" applyFont="1" applyBorder="1" applyAlignment="1">
      <alignment horizontal="right" vertical="top" wrapText="1"/>
    </xf>
    <xf numFmtId="44" fontId="25" fillId="0" borderId="0" xfId="1" applyFont="1" applyBorder="1" applyAlignment="1" applyProtection="1">
      <alignment horizontal="right" vertical="top" wrapText="1"/>
      <protection locked="0"/>
    </xf>
    <xf numFmtId="0" fontId="25" fillId="0" borderId="0" xfId="0" applyFont="1" applyBorder="1" applyAlignment="1" applyProtection="1">
      <alignment horizontal="justify" vertical="top" wrapText="1"/>
      <protection locked="0"/>
    </xf>
    <xf numFmtId="44" fontId="25" fillId="0" borderId="0" xfId="1" applyFont="1" applyBorder="1" applyAlignment="1">
      <alignment horizontal="right" vertical="top" wrapText="1"/>
    </xf>
    <xf numFmtId="0" fontId="35" fillId="0" borderId="0" xfId="0" applyFont="1" applyFill="1" applyBorder="1" applyAlignment="1">
      <alignment horizontal="left" vertical="top" wrapText="1"/>
    </xf>
    <xf numFmtId="0" fontId="7" fillId="0" borderId="0" xfId="0" applyFont="1" applyFill="1" applyBorder="1" applyAlignment="1">
      <alignment horizontal="justify" vertical="top" wrapText="1"/>
    </xf>
    <xf numFmtId="0" fontId="35" fillId="0" borderId="0" xfId="0" applyFont="1" applyFill="1" applyBorder="1" applyAlignment="1">
      <alignment horizontal="center" vertical="top"/>
    </xf>
    <xf numFmtId="0" fontId="7" fillId="0" borderId="0" xfId="0" applyFont="1" applyAlignment="1" applyProtection="1">
      <alignment horizontal="justify" vertical="top" wrapText="1"/>
    </xf>
    <xf numFmtId="0" fontId="7" fillId="3" borderId="0" xfId="0" applyFont="1" applyFill="1" applyBorder="1" applyAlignment="1">
      <alignment horizontal="justify" wrapText="1"/>
    </xf>
    <xf numFmtId="0" fontId="36" fillId="3" borderId="0" xfId="0" applyFont="1" applyFill="1" applyBorder="1" applyAlignment="1" applyProtection="1">
      <alignment horizontal="justify" vertical="top" wrapText="1"/>
    </xf>
    <xf numFmtId="0" fontId="6" fillId="0" borderId="0" xfId="0" applyFont="1" applyAlignment="1">
      <alignment horizontal="justify" vertical="center" wrapText="1"/>
    </xf>
    <xf numFmtId="0" fontId="35" fillId="0" borderId="0" xfId="0" applyFont="1" applyFill="1" applyBorder="1" applyAlignment="1" applyProtection="1">
      <alignment horizontal="justify" vertical="center" wrapText="1"/>
    </xf>
    <xf numFmtId="0" fontId="36" fillId="3" borderId="0" xfId="0" applyFont="1" applyFill="1" applyBorder="1" applyAlignment="1" applyProtection="1">
      <alignment horizontal="center" vertical="top" wrapText="1"/>
    </xf>
    <xf numFmtId="4" fontId="25" fillId="0" borderId="0" xfId="0" applyNumberFormat="1" applyFont="1" applyFill="1" applyBorder="1" applyAlignment="1">
      <alignment horizontal="right" vertical="top" wrapText="1"/>
    </xf>
    <xf numFmtId="0" fontId="7" fillId="0" borderId="0" xfId="0" applyFont="1" applyFill="1" applyBorder="1" applyAlignment="1" applyProtection="1">
      <alignment horizontal="justify" vertical="center" wrapText="1"/>
    </xf>
    <xf numFmtId="0" fontId="6" fillId="0" borderId="0" xfId="0" applyFont="1" applyBorder="1" applyAlignment="1">
      <alignment horizontal="justify" vertical="center" wrapText="1"/>
    </xf>
    <xf numFmtId="0" fontId="3" fillId="0" borderId="0" xfId="0" applyFont="1" applyAlignment="1">
      <alignment vertical="center" wrapText="1"/>
    </xf>
    <xf numFmtId="0" fontId="27" fillId="3" borderId="0" xfId="0" applyFont="1" applyFill="1" applyAlignment="1">
      <alignment horizontal="left" vertical="center" wrapText="1"/>
    </xf>
    <xf numFmtId="0" fontId="11" fillId="0" borderId="0" xfId="0" applyFont="1" applyAlignment="1" applyProtection="1">
      <alignment horizontal="center" vertical="top" wrapText="1"/>
    </xf>
    <xf numFmtId="0" fontId="10" fillId="0" borderId="0" xfId="0" applyFont="1" applyAlignment="1" applyProtection="1">
      <alignment horizontal="center" vertical="top" wrapText="1"/>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cellXfs>
  <cellStyles count="34142">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colors>
    <mruColors>
      <color rgb="FF990099"/>
      <color rgb="FFFF7C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582084</xdr:colOff>
      <xdr:row>6</xdr:row>
      <xdr:rowOff>130175</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abSelected="1" showWhiteSpace="0" zoomScaleNormal="100" zoomScaleSheetLayoutView="136" workbookViewId="0">
      <selection activeCell="H17" sqref="H17"/>
    </sheetView>
  </sheetViews>
  <sheetFormatPr baseColWidth="10" defaultColWidth="11.42578125" defaultRowHeight="12.75" x14ac:dyDescent="0.25"/>
  <cols>
    <col min="1" max="1" width="8.140625" style="30" customWidth="1"/>
    <col min="2" max="2" width="10.7109375" style="30" customWidth="1"/>
    <col min="3" max="3" width="45.7109375" style="30" customWidth="1"/>
    <col min="4" max="4" width="6.140625" style="2" customWidth="1"/>
    <col min="5" max="5" width="10.42578125" style="19" customWidth="1"/>
    <col min="6" max="6" width="14.28515625" style="17" customWidth="1"/>
    <col min="7" max="7" width="28.5703125" style="1" customWidth="1"/>
    <col min="8" max="8" width="24.85546875" style="16" customWidth="1"/>
    <col min="9" max="16384" width="11.42578125" style="30"/>
  </cols>
  <sheetData>
    <row r="1" spans="1:8" s="5" customFormat="1" ht="15" x14ac:dyDescent="0.25">
      <c r="A1" s="4"/>
      <c r="B1" s="4"/>
      <c r="C1" s="4"/>
      <c r="D1" s="4"/>
      <c r="E1" s="7"/>
      <c r="F1" s="13"/>
      <c r="G1" s="4"/>
      <c r="H1" s="37" t="s">
        <v>16</v>
      </c>
    </row>
    <row r="2" spans="1:8" s="5" customFormat="1" ht="15" x14ac:dyDescent="0.25">
      <c r="A2" s="6"/>
      <c r="B2" s="6"/>
      <c r="C2" s="6"/>
      <c r="D2" s="6"/>
      <c r="E2" s="7"/>
      <c r="F2" s="14"/>
      <c r="G2" s="8"/>
      <c r="H2" s="13"/>
    </row>
    <row r="3" spans="1:8" s="5" customFormat="1" ht="18.75" x14ac:dyDescent="0.25">
      <c r="A3" s="4"/>
      <c r="B3" s="4"/>
      <c r="C3" s="142" t="s">
        <v>6</v>
      </c>
      <c r="D3" s="142"/>
      <c r="E3" s="142"/>
      <c r="F3" s="142"/>
      <c r="G3" s="142"/>
      <c r="H3" s="142"/>
    </row>
    <row r="4" spans="1:8" s="5" customFormat="1" ht="15.75" x14ac:dyDescent="0.25">
      <c r="A4" s="4"/>
      <c r="B4" s="4"/>
      <c r="C4" s="143" t="s">
        <v>8</v>
      </c>
      <c r="D4" s="143"/>
      <c r="E4" s="143"/>
      <c r="F4" s="143"/>
      <c r="G4" s="143"/>
      <c r="H4" s="143"/>
    </row>
    <row r="5" spans="1:8" s="5" customFormat="1" ht="15.75" x14ac:dyDescent="0.25">
      <c r="A5" s="9"/>
      <c r="B5" s="9"/>
      <c r="C5" s="143" t="s">
        <v>9</v>
      </c>
      <c r="D5" s="143"/>
      <c r="E5" s="143"/>
      <c r="F5" s="143"/>
      <c r="G5" s="143"/>
      <c r="H5" s="143"/>
    </row>
    <row r="6" spans="1:8" s="5" customFormat="1" ht="15.75" x14ac:dyDescent="0.25">
      <c r="C6" s="131"/>
      <c r="D6" s="10"/>
      <c r="E6" s="11"/>
      <c r="F6" s="15"/>
      <c r="G6" s="12"/>
      <c r="H6" s="39"/>
    </row>
    <row r="7" spans="1:8" s="5" customFormat="1" ht="15" x14ac:dyDescent="0.25">
      <c r="C7" s="131"/>
      <c r="D7" s="10"/>
      <c r="E7" s="11"/>
      <c r="F7" s="15"/>
      <c r="G7" s="12"/>
      <c r="H7" s="16"/>
    </row>
    <row r="8" spans="1:8" s="5" customFormat="1" ht="25.5" x14ac:dyDescent="0.25">
      <c r="A8" s="52"/>
      <c r="B8" s="25" t="s">
        <v>17</v>
      </c>
      <c r="C8" s="59" t="s">
        <v>33</v>
      </c>
      <c r="D8" s="26"/>
      <c r="E8" s="26"/>
      <c r="F8" s="26"/>
      <c r="G8" s="26"/>
      <c r="H8" s="26"/>
    </row>
    <row r="9" spans="1:8" s="5" customFormat="1" ht="25.5" x14ac:dyDescent="0.25">
      <c r="B9" s="25" t="s">
        <v>18</v>
      </c>
      <c r="C9" s="59" t="s">
        <v>32</v>
      </c>
      <c r="D9" s="26"/>
      <c r="E9" s="26"/>
      <c r="F9" s="26"/>
      <c r="G9" s="26"/>
      <c r="H9" s="40" t="s">
        <v>53</v>
      </c>
    </row>
    <row r="10" spans="1:8" s="5" customFormat="1" ht="15" x14ac:dyDescent="0.25">
      <c r="B10" s="25" t="s">
        <v>19</v>
      </c>
      <c r="C10" s="60" t="s">
        <v>25</v>
      </c>
      <c r="D10" s="26"/>
      <c r="E10" s="26"/>
      <c r="F10" s="26"/>
      <c r="G10" s="26"/>
      <c r="H10" s="26"/>
    </row>
    <row r="11" spans="1:8" s="5" customFormat="1" ht="15" x14ac:dyDescent="0.25">
      <c r="B11" s="25" t="s">
        <v>7</v>
      </c>
      <c r="C11" s="60" t="s">
        <v>24</v>
      </c>
      <c r="D11" s="26"/>
      <c r="E11" s="26"/>
      <c r="F11" s="26"/>
      <c r="G11" s="26"/>
      <c r="H11" s="26"/>
    </row>
    <row r="12" spans="1:8" ht="15.75" thickBot="1" x14ac:dyDescent="0.3">
      <c r="A12" s="3"/>
      <c r="B12" s="3"/>
      <c r="C12" s="27"/>
      <c r="D12" s="3"/>
      <c r="E12" s="28"/>
      <c r="F12" s="38" t="s">
        <v>15</v>
      </c>
      <c r="G12" s="29" t="s">
        <v>54</v>
      </c>
      <c r="H12" s="36" t="s">
        <v>55</v>
      </c>
    </row>
    <row r="13" spans="1:8" ht="26.25" thickBot="1" x14ac:dyDescent="0.3">
      <c r="A13" s="35" t="s">
        <v>20</v>
      </c>
      <c r="B13" s="41" t="s">
        <v>21</v>
      </c>
      <c r="C13" s="41" t="s">
        <v>1</v>
      </c>
      <c r="D13" s="41" t="s">
        <v>2</v>
      </c>
      <c r="E13" s="42" t="s">
        <v>3</v>
      </c>
      <c r="F13" s="43" t="s">
        <v>4</v>
      </c>
      <c r="G13" s="44" t="s">
        <v>10</v>
      </c>
      <c r="H13" s="45" t="s">
        <v>5</v>
      </c>
    </row>
    <row r="14" spans="1:8" s="33" customFormat="1" x14ac:dyDescent="0.25">
      <c r="A14" s="68"/>
      <c r="B14" s="67"/>
      <c r="C14" s="32"/>
      <c r="D14" s="68"/>
      <c r="E14" s="69"/>
      <c r="F14" s="70"/>
      <c r="G14" s="71"/>
      <c r="H14" s="72"/>
    </row>
    <row r="15" spans="1:8" s="33" customFormat="1" ht="18" x14ac:dyDescent="0.2">
      <c r="A15" s="54"/>
      <c r="B15" s="54" t="s">
        <v>35</v>
      </c>
      <c r="C15" s="132"/>
      <c r="D15" s="55"/>
      <c r="E15" s="56"/>
      <c r="F15" s="55"/>
      <c r="G15" s="55"/>
      <c r="H15" s="55"/>
    </row>
    <row r="16" spans="1:8" x14ac:dyDescent="0.25">
      <c r="A16" s="89"/>
      <c r="B16" s="90" t="s">
        <v>36</v>
      </c>
      <c r="C16" s="91"/>
      <c r="D16" s="92"/>
      <c r="E16" s="93"/>
      <c r="F16" s="94"/>
      <c r="G16" s="95"/>
      <c r="H16" s="96"/>
    </row>
    <row r="17" spans="1:13" s="33" customFormat="1" ht="51" x14ac:dyDescent="0.25">
      <c r="A17" s="97">
        <v>10</v>
      </c>
      <c r="B17" s="97"/>
      <c r="C17" s="98" t="s">
        <v>37</v>
      </c>
      <c r="D17" s="97" t="s">
        <v>0</v>
      </c>
      <c r="E17" s="99">
        <v>20</v>
      </c>
      <c r="F17" s="100"/>
      <c r="G17" s="101"/>
      <c r="H17" s="102"/>
    </row>
    <row r="18" spans="1:13" s="33" customFormat="1" x14ac:dyDescent="0.25">
      <c r="A18" s="97"/>
      <c r="B18" s="97"/>
      <c r="C18" s="98"/>
      <c r="D18" s="97"/>
      <c r="E18" s="103"/>
      <c r="F18" s="100"/>
      <c r="G18" s="101"/>
      <c r="H18" s="102"/>
    </row>
    <row r="19" spans="1:13" s="33" customFormat="1" ht="39.75" customHeight="1" x14ac:dyDescent="0.25">
      <c r="A19" s="97">
        <f>A17+10</f>
        <v>20</v>
      </c>
      <c r="B19" s="97"/>
      <c r="C19" s="98" t="s">
        <v>38</v>
      </c>
      <c r="D19" s="97" t="s">
        <v>0</v>
      </c>
      <c r="E19" s="99">
        <v>20</v>
      </c>
      <c r="F19" s="100"/>
      <c r="G19" s="101"/>
      <c r="H19" s="102"/>
      <c r="I19" s="105"/>
      <c r="J19" s="105"/>
      <c r="K19" s="105"/>
      <c r="L19" s="105"/>
    </row>
    <row r="20" spans="1:13" s="33" customFormat="1" ht="13.5" customHeight="1" x14ac:dyDescent="0.25">
      <c r="A20" s="97"/>
      <c r="B20" s="97"/>
      <c r="C20" s="98"/>
      <c r="D20" s="97"/>
      <c r="E20" s="99"/>
      <c r="F20" s="100"/>
      <c r="G20" s="101"/>
      <c r="H20" s="102"/>
      <c r="I20" s="104"/>
      <c r="J20" s="104"/>
      <c r="K20" s="104"/>
      <c r="L20" s="104"/>
    </row>
    <row r="21" spans="1:13" ht="18" customHeight="1" x14ac:dyDescent="0.25">
      <c r="A21" s="61"/>
      <c r="B21" s="141" t="s">
        <v>34</v>
      </c>
      <c r="C21" s="141"/>
      <c r="D21" s="61"/>
      <c r="E21" s="62"/>
      <c r="F21" s="63"/>
      <c r="G21" s="64"/>
      <c r="H21" s="65"/>
    </row>
    <row r="22" spans="1:13" s="78" customFormat="1" ht="12.75" customHeight="1" x14ac:dyDescent="0.25">
      <c r="A22" s="73"/>
      <c r="B22" s="79"/>
      <c r="C22" s="87"/>
      <c r="D22" s="73"/>
      <c r="E22" s="74"/>
      <c r="F22" s="75"/>
      <c r="G22" s="76"/>
      <c r="H22" s="77"/>
    </row>
    <row r="23" spans="1:13" s="78" customFormat="1" ht="116.25" customHeight="1" x14ac:dyDescent="0.25">
      <c r="A23" s="73">
        <f>A19+10</f>
        <v>30</v>
      </c>
      <c r="B23" s="97" t="s">
        <v>27</v>
      </c>
      <c r="C23" s="86" t="s">
        <v>28</v>
      </c>
      <c r="D23" s="53" t="s">
        <v>23</v>
      </c>
      <c r="E23" s="74">
        <v>13500</v>
      </c>
      <c r="F23" s="75"/>
      <c r="G23" s="76"/>
      <c r="H23" s="16">
        <f>E23*F23</f>
        <v>0</v>
      </c>
    </row>
    <row r="24" spans="1:13" s="78" customFormat="1" ht="12.75" customHeight="1" x14ac:dyDescent="0.25">
      <c r="A24" s="73"/>
      <c r="B24" s="97"/>
      <c r="C24" s="87"/>
      <c r="D24" s="73"/>
      <c r="E24" s="74"/>
      <c r="F24" s="75"/>
      <c r="G24" s="76"/>
      <c r="H24" s="77"/>
    </row>
    <row r="25" spans="1:13" ht="51" x14ac:dyDescent="0.25">
      <c r="A25" s="97">
        <v>40</v>
      </c>
      <c r="B25" s="97"/>
      <c r="C25" s="106" t="s">
        <v>52</v>
      </c>
      <c r="D25" s="107" t="s">
        <v>23</v>
      </c>
      <c r="E25" s="108">
        <f>1025.63+217.94+133.66</f>
        <v>1377.2300000000002</v>
      </c>
      <c r="F25" s="21"/>
      <c r="G25" s="22"/>
      <c r="H25" s="16">
        <f>E25*F25</f>
        <v>0</v>
      </c>
    </row>
    <row r="26" spans="1:13" x14ac:dyDescent="0.25">
      <c r="A26" s="20"/>
      <c r="B26" s="84"/>
      <c r="C26" s="85"/>
      <c r="D26" s="73"/>
      <c r="E26" s="74"/>
      <c r="F26" s="21"/>
      <c r="G26" s="22"/>
    </row>
    <row r="27" spans="1:13" s="33" customFormat="1" ht="15.75" x14ac:dyDescent="0.25">
      <c r="A27" s="136"/>
      <c r="B27" s="110" t="s">
        <v>39</v>
      </c>
      <c r="C27" s="133"/>
      <c r="D27" s="109"/>
      <c r="E27" s="111"/>
      <c r="F27" s="112"/>
      <c r="G27" s="113"/>
      <c r="H27" s="114"/>
    </row>
    <row r="28" spans="1:13" x14ac:dyDescent="0.25">
      <c r="A28" s="115"/>
      <c r="B28" s="116" t="s">
        <v>40</v>
      </c>
      <c r="C28" s="117"/>
      <c r="D28" s="118"/>
      <c r="E28" s="119"/>
      <c r="F28" s="94"/>
      <c r="G28" s="95"/>
      <c r="H28" s="96"/>
    </row>
    <row r="29" spans="1:13" s="33" customFormat="1" ht="38.25" x14ac:dyDescent="0.2">
      <c r="A29" s="107">
        <f>A25+10</f>
        <v>50</v>
      </c>
      <c r="B29" s="97"/>
      <c r="C29" s="138" t="s">
        <v>51</v>
      </c>
      <c r="D29" s="120" t="s">
        <v>23</v>
      </c>
      <c r="E29" s="121">
        <f>6000+3000</f>
        <v>9000</v>
      </c>
      <c r="F29" s="100"/>
      <c r="G29" s="101"/>
      <c r="H29" s="102">
        <f>E29*F29</f>
        <v>0</v>
      </c>
      <c r="M29" s="122"/>
    </row>
    <row r="30" spans="1:13" s="33" customFormat="1" x14ac:dyDescent="0.25">
      <c r="A30" s="97"/>
      <c r="B30" s="97"/>
      <c r="C30" s="139"/>
      <c r="D30" s="123"/>
      <c r="E30" s="124"/>
      <c r="F30" s="125"/>
      <c r="G30" s="126"/>
      <c r="H30" s="127"/>
    </row>
    <row r="31" spans="1:13" s="33" customFormat="1" ht="63.75" x14ac:dyDescent="0.2">
      <c r="A31" s="97">
        <f>A29+10</f>
        <v>60</v>
      </c>
      <c r="B31" s="97" t="s">
        <v>41</v>
      </c>
      <c r="C31" s="138" t="s">
        <v>42</v>
      </c>
      <c r="D31" s="120" t="s">
        <v>22</v>
      </c>
      <c r="E31" s="108">
        <v>2700</v>
      </c>
      <c r="F31" s="100"/>
      <c r="G31" s="101"/>
      <c r="H31" s="102">
        <f>E31*F31</f>
        <v>0</v>
      </c>
      <c r="M31" s="122"/>
    </row>
    <row r="32" spans="1:13" s="33" customFormat="1" x14ac:dyDescent="0.25">
      <c r="A32" s="97"/>
      <c r="B32" s="97"/>
      <c r="C32" s="139"/>
      <c r="D32" s="123"/>
      <c r="E32" s="137"/>
      <c r="F32" s="125"/>
      <c r="G32" s="126"/>
      <c r="H32" s="127"/>
    </row>
    <row r="33" spans="1:13" s="33" customFormat="1" ht="63.75" x14ac:dyDescent="0.2">
      <c r="A33" s="97">
        <f>A31+10</f>
        <v>70</v>
      </c>
      <c r="B33" s="97" t="s">
        <v>43</v>
      </c>
      <c r="C33" s="138" t="s">
        <v>44</v>
      </c>
      <c r="D33" s="120" t="s">
        <v>22</v>
      </c>
      <c r="E33" s="108">
        <v>2700</v>
      </c>
      <c r="F33" s="100"/>
      <c r="G33" s="101"/>
      <c r="H33" s="102">
        <f>E33*F33</f>
        <v>0</v>
      </c>
      <c r="M33" s="122"/>
    </row>
    <row r="34" spans="1:13" s="33" customFormat="1" x14ac:dyDescent="0.25">
      <c r="A34" s="97"/>
      <c r="B34" s="97"/>
      <c r="C34" s="140"/>
      <c r="E34" s="124"/>
      <c r="F34" s="125"/>
      <c r="G34" s="126"/>
      <c r="H34" s="127"/>
    </row>
    <row r="35" spans="1:13" s="33" customFormat="1" ht="51" x14ac:dyDescent="0.2">
      <c r="A35" s="97">
        <f>A33+10</f>
        <v>80</v>
      </c>
      <c r="B35" s="97" t="s">
        <v>45</v>
      </c>
      <c r="C35" s="139" t="s">
        <v>46</v>
      </c>
      <c r="D35" s="123" t="s">
        <v>23</v>
      </c>
      <c r="E35" s="121">
        <v>9000</v>
      </c>
      <c r="F35" s="100"/>
      <c r="G35" s="101"/>
      <c r="H35" s="102">
        <f>E35*F35</f>
        <v>0</v>
      </c>
      <c r="M35" s="122"/>
    </row>
    <row r="36" spans="1:13" s="33" customFormat="1" x14ac:dyDescent="0.25">
      <c r="A36" s="97"/>
      <c r="B36" s="123"/>
      <c r="C36" s="98"/>
      <c r="D36" s="123"/>
      <c r="E36" s="124"/>
      <c r="F36" s="125"/>
      <c r="G36" s="126"/>
      <c r="H36" s="127"/>
    </row>
    <row r="37" spans="1:13" ht="18" customHeight="1" x14ac:dyDescent="0.25">
      <c r="A37" s="61"/>
      <c r="B37" s="141" t="s">
        <v>47</v>
      </c>
      <c r="C37" s="141"/>
      <c r="D37" s="61"/>
      <c r="E37" s="62"/>
      <c r="F37" s="63"/>
      <c r="G37" s="64"/>
      <c r="H37" s="65"/>
    </row>
    <row r="38" spans="1:13" s="78" customFormat="1" ht="12.75" customHeight="1" x14ac:dyDescent="0.25">
      <c r="A38" s="73"/>
      <c r="B38" s="79"/>
      <c r="C38" s="87"/>
      <c r="D38" s="73"/>
      <c r="E38" s="74"/>
      <c r="F38" s="75"/>
      <c r="G38" s="76"/>
      <c r="H38" s="77"/>
    </row>
    <row r="39" spans="1:13" ht="126.75" customHeight="1" x14ac:dyDescent="0.25">
      <c r="A39" s="73">
        <f>A35+10</f>
        <v>90</v>
      </c>
      <c r="B39" s="97" t="s">
        <v>49</v>
      </c>
      <c r="C39" s="98" t="s">
        <v>50</v>
      </c>
      <c r="D39" s="97" t="s">
        <v>26</v>
      </c>
      <c r="E39" s="103">
        <v>500</v>
      </c>
      <c r="F39" s="21"/>
      <c r="G39" s="22"/>
      <c r="H39" s="16">
        <f>E39*F39</f>
        <v>0</v>
      </c>
    </row>
    <row r="40" spans="1:13" x14ac:dyDescent="0.25">
      <c r="A40" s="20"/>
      <c r="B40" s="31"/>
      <c r="C40" s="32"/>
      <c r="D40" s="20"/>
      <c r="E40" s="18"/>
      <c r="F40" s="21"/>
      <c r="G40" s="22"/>
    </row>
    <row r="41" spans="1:13" s="33" customFormat="1" ht="127.5" x14ac:dyDescent="0.25">
      <c r="A41" s="97">
        <f>A39+10</f>
        <v>100</v>
      </c>
      <c r="B41" s="128">
        <v>44120005</v>
      </c>
      <c r="C41" s="129" t="s">
        <v>48</v>
      </c>
      <c r="D41" s="130" t="s">
        <v>23</v>
      </c>
      <c r="E41" s="99">
        <v>200</v>
      </c>
      <c r="F41" s="100"/>
      <c r="G41" s="101"/>
      <c r="H41" s="102">
        <f>E41*F41</f>
        <v>0</v>
      </c>
    </row>
    <row r="42" spans="1:13" s="33" customFormat="1" x14ac:dyDescent="0.25">
      <c r="A42" s="97"/>
      <c r="B42" s="128"/>
      <c r="C42" s="129"/>
      <c r="D42" s="130"/>
      <c r="E42" s="99"/>
      <c r="F42" s="100"/>
      <c r="G42" s="101"/>
      <c r="H42" s="102"/>
    </row>
    <row r="43" spans="1:13" s="33" customFormat="1" ht="18" customHeight="1" x14ac:dyDescent="0.2">
      <c r="A43" s="61"/>
      <c r="B43" s="58" t="s">
        <v>29</v>
      </c>
      <c r="C43" s="132"/>
      <c r="D43" s="66"/>
      <c r="E43" s="80"/>
      <c r="F43" s="81"/>
      <c r="G43" s="82"/>
      <c r="H43" s="83"/>
    </row>
    <row r="44" spans="1:13" s="33" customFormat="1" ht="12" customHeight="1" x14ac:dyDescent="0.25">
      <c r="A44" s="20"/>
      <c r="B44" s="46"/>
      <c r="C44" s="134"/>
      <c r="D44" s="53"/>
      <c r="E44" s="57"/>
      <c r="F44" s="48"/>
      <c r="G44" s="50"/>
      <c r="H44" s="49"/>
    </row>
    <row r="45" spans="1:13" s="33" customFormat="1" ht="53.25" customHeight="1" x14ac:dyDescent="0.25">
      <c r="A45" s="73">
        <f>A41+10</f>
        <v>110</v>
      </c>
      <c r="B45" s="31" t="s">
        <v>30</v>
      </c>
      <c r="C45" s="135" t="s">
        <v>31</v>
      </c>
      <c r="D45" s="88" t="s">
        <v>23</v>
      </c>
      <c r="E45" s="74">
        <v>13500</v>
      </c>
      <c r="F45" s="48"/>
      <c r="G45" s="50"/>
      <c r="H45" s="49">
        <f>E45*F45</f>
        <v>0</v>
      </c>
    </row>
    <row r="46" spans="1:13" s="33" customFormat="1" ht="12" customHeight="1" x14ac:dyDescent="0.25">
      <c r="A46" s="46"/>
      <c r="B46" s="46"/>
      <c r="C46" s="134"/>
      <c r="D46" s="53"/>
      <c r="E46" s="57"/>
      <c r="F46" s="48"/>
      <c r="G46" s="50"/>
      <c r="H46" s="49"/>
    </row>
    <row r="47" spans="1:13" s="33" customFormat="1" ht="12" customHeight="1" x14ac:dyDescent="0.25">
      <c r="A47" s="46"/>
      <c r="B47" s="46"/>
      <c r="C47" s="134"/>
      <c r="D47" s="53"/>
      <c r="E47" s="57"/>
      <c r="F47" s="48"/>
      <c r="G47" s="50"/>
      <c r="H47" s="49"/>
    </row>
    <row r="48" spans="1:13" s="33" customFormat="1" ht="15.75" customHeight="1" x14ac:dyDescent="0.25">
      <c r="A48" s="46"/>
      <c r="B48" s="46"/>
      <c r="C48" s="134"/>
      <c r="D48" s="46"/>
      <c r="E48" s="47"/>
      <c r="F48" s="48"/>
      <c r="G48" s="50"/>
      <c r="H48" s="49"/>
    </row>
    <row r="49" spans="3:8" ht="15.75" x14ac:dyDescent="0.25">
      <c r="G49" s="23" t="s">
        <v>11</v>
      </c>
      <c r="H49" s="51">
        <f>SUM(H14:H45)</f>
        <v>0</v>
      </c>
    </row>
    <row r="50" spans="3:8" ht="15.75" x14ac:dyDescent="0.25">
      <c r="G50" s="23" t="s">
        <v>13</v>
      </c>
      <c r="H50" s="24">
        <f>H49*0.16</f>
        <v>0</v>
      </c>
    </row>
    <row r="51" spans="3:8" ht="15.75" x14ac:dyDescent="0.25">
      <c r="G51" s="23" t="s">
        <v>12</v>
      </c>
      <c r="H51" s="51">
        <f>H50+H49</f>
        <v>0</v>
      </c>
    </row>
    <row r="52" spans="3:8" x14ac:dyDescent="0.25">
      <c r="C52" s="34" t="s">
        <v>14</v>
      </c>
    </row>
    <row r="53" spans="3:8" ht="36.75" customHeight="1" x14ac:dyDescent="0.25">
      <c r="C53" s="144"/>
      <c r="D53" s="145"/>
      <c r="E53" s="145"/>
      <c r="F53" s="146"/>
    </row>
  </sheetData>
  <sheetProtection password="D83E" sheet="1" objects="1" scenarios="1"/>
  <protectedRanges>
    <protectedRange sqref="F12" name="Rango1"/>
  </protectedRanges>
  <mergeCells count="6">
    <mergeCell ref="B37:C37"/>
    <mergeCell ref="C3:H3"/>
    <mergeCell ref="C4:H4"/>
    <mergeCell ref="C5:H5"/>
    <mergeCell ref="C53:F53"/>
    <mergeCell ref="B21:C21"/>
  </mergeCells>
  <printOptions horizontalCentered="1"/>
  <pageMargins left="3.937007874015748E-2" right="3.937007874015748E-2" top="0.15748031496062992" bottom="1.023622047244094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Electrico</vt:lpstr>
      <vt:lpstr>Hoja3</vt:lpstr>
      <vt:lpstr>Electrico!Títulos_a_imprimir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2017-05-18T21:39:42Z</cp:lastPrinted>
  <dcterms:created xsi:type="dcterms:W3CDTF">2016-02-04T15:17:47Z</dcterms:created>
  <dcterms:modified xsi:type="dcterms:W3CDTF">2018-01-29T19:07:20Z</dcterms:modified>
</cp:coreProperties>
</file>